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ec. 5303 Planning\FY2025 5303\DRAFT FY25 5303 Application Documents\"/>
    </mc:Choice>
  </mc:AlternateContent>
  <xr:revisionPtr revIDLastSave="0" documentId="8_{583B5B3F-9215-4104-96E9-2EF0BDF0DAA7}" xr6:coauthVersionLast="47" xr6:coauthVersionMax="47" xr10:uidLastSave="{00000000-0000-0000-0000-000000000000}"/>
  <bookViews>
    <workbookView xWindow="-108" yWindow="-108" windowWidth="23256" windowHeight="12576" xr2:uid="{67261B31-B5AB-42DD-A8CF-DA16F96DEE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7" i="1" l="1"/>
  <c r="N33" i="1"/>
  <c r="D39" i="1"/>
  <c r="M37" i="1"/>
  <c r="O37" i="1" s="1"/>
  <c r="O36" i="1" s="1"/>
  <c r="G37" i="1"/>
  <c r="F37" i="1"/>
  <c r="F36" i="1" s="1"/>
  <c r="F39" i="1" s="1"/>
  <c r="N36" i="1"/>
  <c r="M36" i="1"/>
  <c r="L36" i="1"/>
  <c r="K36" i="1"/>
  <c r="K39" i="1" s="1"/>
  <c r="J36" i="1"/>
  <c r="J39" i="1" s="1"/>
  <c r="I36" i="1"/>
  <c r="H36" i="1"/>
  <c r="H39" i="1" s="1"/>
  <c r="E36" i="1"/>
  <c r="D36" i="1"/>
  <c r="M34" i="1"/>
  <c r="F34" i="1"/>
  <c r="F33" i="1" s="1"/>
  <c r="M33" i="1"/>
  <c r="K33" i="1"/>
  <c r="J33" i="1"/>
  <c r="I33" i="1"/>
  <c r="H33" i="1"/>
  <c r="G33" i="1"/>
  <c r="G39" i="1" s="1"/>
  <c r="E33" i="1"/>
  <c r="D33" i="1"/>
  <c r="O31" i="1"/>
  <c r="N31" i="1"/>
  <c r="M31" i="1"/>
  <c r="L31" i="1"/>
  <c r="O30" i="1"/>
  <c r="N30" i="1"/>
  <c r="M30" i="1"/>
  <c r="L30" i="1"/>
  <c r="O29" i="1"/>
  <c r="N29" i="1"/>
  <c r="M29" i="1"/>
  <c r="L29" i="1"/>
  <c r="O28" i="1"/>
  <c r="N28" i="1"/>
  <c r="M28" i="1"/>
  <c r="L28" i="1"/>
  <c r="O27" i="1"/>
  <c r="N27" i="1"/>
  <c r="M27" i="1"/>
  <c r="L27" i="1"/>
  <c r="O26" i="1"/>
  <c r="N26" i="1"/>
  <c r="M26" i="1"/>
  <c r="L26" i="1"/>
  <c r="O25" i="1"/>
  <c r="N25" i="1"/>
  <c r="M25" i="1"/>
  <c r="L25" i="1"/>
  <c r="O24" i="1"/>
  <c r="N24" i="1"/>
  <c r="M24" i="1"/>
  <c r="L24" i="1"/>
  <c r="K24" i="1"/>
  <c r="J24" i="1"/>
  <c r="I24" i="1"/>
  <c r="H24" i="1"/>
  <c r="G24" i="1"/>
  <c r="F24" i="1"/>
  <c r="E24" i="1"/>
  <c r="D24" i="1"/>
  <c r="O22" i="1"/>
  <c r="N22" i="1"/>
  <c r="M22" i="1"/>
  <c r="L22" i="1"/>
  <c r="O21" i="1"/>
  <c r="N21" i="1"/>
  <c r="M21" i="1"/>
  <c r="L21" i="1"/>
  <c r="O20" i="1"/>
  <c r="N20" i="1"/>
  <c r="M20" i="1"/>
  <c r="L20" i="1"/>
  <c r="L19" i="1" s="1"/>
  <c r="O19" i="1" s="1"/>
  <c r="N19" i="1"/>
  <c r="M19" i="1"/>
  <c r="K19" i="1"/>
  <c r="J19" i="1"/>
  <c r="I19" i="1"/>
  <c r="H19" i="1"/>
  <c r="G19" i="1"/>
  <c r="F19" i="1"/>
  <c r="E19" i="1"/>
  <c r="D19" i="1"/>
  <c r="O17" i="1"/>
  <c r="N17" i="1"/>
  <c r="M17" i="1"/>
  <c r="L17" i="1"/>
  <c r="O16" i="1"/>
  <c r="O15" i="1" s="1"/>
  <c r="N16" i="1"/>
  <c r="M16" i="1"/>
  <c r="L16" i="1"/>
  <c r="L15" i="1" s="1"/>
  <c r="N15" i="1"/>
  <c r="M15" i="1"/>
  <c r="E15" i="1"/>
  <c r="E39" i="1" s="1"/>
  <c r="D15" i="1"/>
  <c r="N13" i="1"/>
  <c r="M13" i="1"/>
  <c r="O13" i="1" s="1"/>
  <c r="L13" i="1"/>
  <c r="N12" i="1"/>
  <c r="M12" i="1"/>
  <c r="O12" i="1" s="1"/>
  <c r="L12" i="1"/>
  <c r="N11" i="1"/>
  <c r="M11" i="1"/>
  <c r="O11" i="1" s="1"/>
  <c r="L11" i="1"/>
  <c r="K10" i="1"/>
  <c r="L10" i="1" s="1"/>
  <c r="J10" i="1"/>
  <c r="N10" i="1" s="1"/>
  <c r="I10" i="1"/>
  <c r="M10" i="1" s="1"/>
  <c r="H10" i="1"/>
  <c r="G10" i="1"/>
  <c r="F10" i="1"/>
  <c r="E10" i="1"/>
  <c r="D10" i="1"/>
  <c r="N8" i="1"/>
  <c r="O8" i="1" s="1"/>
  <c r="O7" i="1"/>
  <c r="N7" i="1"/>
  <c r="N6" i="1"/>
  <c r="O6" i="1" s="1"/>
  <c r="K5" i="1"/>
  <c r="L5" i="1" s="1"/>
  <c r="J5" i="1"/>
  <c r="N5" i="1" s="1"/>
  <c r="I5" i="1"/>
  <c r="M5" i="1" s="1"/>
  <c r="H5" i="1"/>
  <c r="G5" i="1"/>
  <c r="F5" i="1"/>
  <c r="E5" i="1"/>
  <c r="D5" i="1"/>
  <c r="I39" i="1" l="1"/>
  <c r="O10" i="1"/>
  <c r="M39" i="1"/>
  <c r="O5" i="1"/>
  <c r="N39" i="1"/>
  <c r="L34" i="1"/>
  <c r="L33" i="1" l="1"/>
  <c r="L39" i="1" s="1"/>
  <c r="O34" i="1"/>
  <c r="O33" i="1" s="1"/>
  <c r="O39" i="1" s="1"/>
</calcChain>
</file>

<file path=xl/sharedStrings.xml><?xml version="1.0" encoding="utf-8"?>
<sst xmlns="http://schemas.openxmlformats.org/spreadsheetml/2006/main" count="124" uniqueCount="80">
  <si>
    <t>UPWP Administrative Table</t>
  </si>
  <si>
    <t>MPO Planning - PL104</t>
  </si>
  <si>
    <t>STP-DA</t>
  </si>
  <si>
    <t>Transit Planning - 5303</t>
  </si>
  <si>
    <t>Additional</t>
  </si>
  <si>
    <t>OVERALL TOTALS</t>
  </si>
  <si>
    <t>FTA</t>
  </si>
  <si>
    <t>TASK</t>
  </si>
  <si>
    <t>Local</t>
  </si>
  <si>
    <t>Federal</t>
  </si>
  <si>
    <t>State</t>
  </si>
  <si>
    <t>Grand Total</t>
  </si>
  <si>
    <t>CODE</t>
  </si>
  <si>
    <t>DESCRIPTION</t>
  </si>
  <si>
    <t>(10%)</t>
  </si>
  <si>
    <t>(80%)</t>
  </si>
  <si>
    <t>(100%)</t>
  </si>
  <si>
    <t>II-A</t>
  </si>
  <si>
    <t>Data and Planning Support</t>
  </si>
  <si>
    <t>44.24.00</t>
  </si>
  <si>
    <t>II-A-1</t>
  </si>
  <si>
    <t>Networks and Support Systems</t>
  </si>
  <si>
    <t>$              -</t>
  </si>
  <si>
    <t>44.23.01</t>
  </si>
  <si>
    <t>II-A-2</t>
  </si>
  <si>
    <t>Travelers and Behavior</t>
  </si>
  <si>
    <t>$                  -</t>
  </si>
  <si>
    <t>44.23.02</t>
  </si>
  <si>
    <t>II-A-3</t>
  </si>
  <si>
    <t>Transportation Modeling</t>
  </si>
  <si>
    <t>$          -</t>
  </si>
  <si>
    <t>II-B</t>
  </si>
  <si>
    <t>Planning Process</t>
  </si>
  <si>
    <t>II-B-1</t>
  </si>
  <si>
    <t>Target Planning</t>
  </si>
  <si>
    <t>II-B-2</t>
  </si>
  <si>
    <t>Regional Planning</t>
  </si>
  <si>
    <t>44.27.00</t>
  </si>
  <si>
    <t>II-B-3</t>
  </si>
  <si>
    <t>Special Studies</t>
  </si>
  <si>
    <t>III-A</t>
  </si>
  <si>
    <t>Planning Work Program</t>
  </si>
  <si>
    <t>44.21.00</t>
  </si>
  <si>
    <t>III-A-1</t>
  </si>
  <si>
    <t>III-A-2</t>
  </si>
  <si>
    <t>Metrics and Performance Measures</t>
  </si>
  <si>
    <t>III-B</t>
  </si>
  <si>
    <t>Transp. Improvement Plan</t>
  </si>
  <si>
    <t>44.25.00</t>
  </si>
  <si>
    <t>III-B-1</t>
  </si>
  <si>
    <t>Prioritization</t>
  </si>
  <si>
    <t>III-B-2</t>
  </si>
  <si>
    <t>Metropolitan TIP</t>
  </si>
  <si>
    <t>III-B-3</t>
  </si>
  <si>
    <t>Merger/Project Development</t>
  </si>
  <si>
    <t>III-C</t>
  </si>
  <si>
    <t>Cvl Rgts. Cmp./Otr .Reg. Reqs.</t>
  </si>
  <si>
    <t>III-C-1</t>
  </si>
  <si>
    <t>Title VI Compliance</t>
  </si>
  <si>
    <t>III-C-2</t>
  </si>
  <si>
    <t>Environmental Justice</t>
  </si>
  <si>
    <t>III-C-3</t>
  </si>
  <si>
    <t>Minority Business Enterprise Planning</t>
  </si>
  <si>
    <t>III-C-4</t>
  </si>
  <si>
    <t>Planning for  the Elderly</t>
  </si>
  <si>
    <t>III-C-5</t>
  </si>
  <si>
    <t>Safety/Drug Control Planning</t>
  </si>
  <si>
    <t>III-C-6</t>
  </si>
  <si>
    <t>Public Involvement</t>
  </si>
  <si>
    <t>III-C-7</t>
  </si>
  <si>
    <t>Private Sector Participation</t>
  </si>
  <si>
    <t>III-D</t>
  </si>
  <si>
    <t>Statewide &amp; Extra-Regional Planning</t>
  </si>
  <si>
    <t>III-D-1</t>
  </si>
  <si>
    <t>III-E</t>
  </si>
  <si>
    <t>Management Ops, Program Suppt Admin</t>
  </si>
  <si>
    <t>Management Operations</t>
  </si>
  <si>
    <r>
      <rPr>
        <b/>
        <sz val="8"/>
        <rFont val="Calibri"/>
        <family val="2"/>
        <scheme val="minor"/>
      </rPr>
      <t>TOTALS:</t>
    </r>
  </si>
  <si>
    <t>PL 104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</si>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</sst>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_);_(&quot;$&quot;* \(#,##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DADA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3" borderId="8" xfId="0" applyNumberFormat="1" applyFont="1" applyFill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wrapText="1"/>
    </xf>
    <xf numFmtId="164" fontId="5" fillId="0" borderId="0" xfId="0" applyNumberFormat="1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9" fontId="5" fillId="0" borderId="13" xfId="1" applyFont="1" applyFill="1" applyBorder="1" applyAlignment="1">
      <alignment horizontal="center" vertical="center" shrinkToFit="1"/>
    </xf>
    <xf numFmtId="9" fontId="5" fillId="2" borderId="14" xfId="1" applyFont="1" applyFill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164" fontId="3" fillId="0" borderId="18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2" borderId="20" xfId="0" applyNumberFormat="1" applyFont="1" applyFill="1" applyBorder="1" applyAlignment="1">
      <alignment vertical="center" shrinkToFit="1"/>
    </xf>
    <xf numFmtId="164" fontId="3" fillId="0" borderId="19" xfId="0" applyNumberFormat="1" applyFont="1" applyBorder="1" applyAlignment="1">
      <alignment vertical="center" wrapText="1"/>
    </xf>
    <xf numFmtId="164" fontId="3" fillId="0" borderId="21" xfId="0" applyNumberFormat="1" applyFont="1" applyBorder="1" applyAlignment="1">
      <alignment vertical="center" wrapText="1"/>
    </xf>
    <xf numFmtId="164" fontId="5" fillId="2" borderId="18" xfId="0" applyNumberFormat="1" applyFont="1" applyFill="1" applyBorder="1" applyAlignment="1">
      <alignment vertical="center" shrinkToFit="1"/>
    </xf>
    <xf numFmtId="164" fontId="5" fillId="0" borderId="21" xfId="0" applyNumberFormat="1" applyFont="1" applyBorder="1" applyAlignment="1">
      <alignment vertical="center" wrapText="1"/>
    </xf>
    <xf numFmtId="164" fontId="6" fillId="0" borderId="22" xfId="0" applyNumberFormat="1" applyFont="1" applyBorder="1" applyAlignment="1">
      <alignment vertical="center" wrapText="1"/>
    </xf>
    <xf numFmtId="164" fontId="6" fillId="0" borderId="23" xfId="0" applyNumberFormat="1" applyFont="1" applyBorder="1" applyAlignment="1">
      <alignment vertical="center" wrapText="1"/>
    </xf>
    <xf numFmtId="164" fontId="4" fillId="0" borderId="24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shrinkToFit="1"/>
    </xf>
    <xf numFmtId="164" fontId="4" fillId="0" borderId="24" xfId="0" applyNumberFormat="1" applyFont="1" applyBorder="1" applyAlignment="1">
      <alignment vertical="center" wrapText="1"/>
    </xf>
    <xf numFmtId="164" fontId="4" fillId="2" borderId="25" xfId="0" applyNumberFormat="1" applyFont="1" applyFill="1" applyBorder="1" applyAlignment="1">
      <alignment horizontal="left" vertical="center" wrapText="1"/>
    </xf>
    <xf numFmtId="164" fontId="4" fillId="0" borderId="22" xfId="0" applyNumberFormat="1" applyFont="1" applyBorder="1" applyAlignment="1">
      <alignment vertical="center" shrinkToFit="1"/>
    </xf>
    <xf numFmtId="164" fontId="6" fillId="0" borderId="26" xfId="0" applyNumberFormat="1" applyFont="1" applyBorder="1" applyAlignment="1">
      <alignment vertical="center" wrapText="1"/>
    </xf>
    <xf numFmtId="164" fontId="4" fillId="2" borderId="23" xfId="0" applyNumberFormat="1" applyFont="1" applyFill="1" applyBorder="1" applyAlignment="1">
      <alignment vertical="center" shrinkToFit="1"/>
    </xf>
    <xf numFmtId="164" fontId="4" fillId="0" borderId="26" xfId="0" applyNumberFormat="1" applyFont="1" applyBorder="1" applyAlignment="1">
      <alignment vertical="center" wrapText="1"/>
    </xf>
    <xf numFmtId="164" fontId="6" fillId="0" borderId="24" xfId="0" applyNumberFormat="1" applyFont="1" applyBorder="1" applyAlignment="1">
      <alignment vertical="center" wrapText="1"/>
    </xf>
    <xf numFmtId="164" fontId="6" fillId="2" borderId="25" xfId="0" applyNumberFormat="1" applyFont="1" applyFill="1" applyBorder="1" applyAlignment="1">
      <alignment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4" fillId="4" borderId="22" xfId="0" applyNumberFormat="1" applyFont="1" applyFill="1" applyBorder="1" applyAlignment="1">
      <alignment vertical="center" wrapText="1"/>
    </xf>
    <xf numFmtId="164" fontId="4" fillId="4" borderId="23" xfId="0" applyNumberFormat="1" applyFont="1" applyFill="1" applyBorder="1" applyAlignment="1">
      <alignment vertical="center" wrapText="1"/>
    </xf>
    <xf numFmtId="164" fontId="4" fillId="4" borderId="24" xfId="0" applyNumberFormat="1" applyFont="1" applyFill="1" applyBorder="1" applyAlignment="1">
      <alignment vertical="center" wrapText="1"/>
    </xf>
    <xf numFmtId="164" fontId="4" fillId="4" borderId="25" xfId="0" applyNumberFormat="1" applyFont="1" applyFill="1" applyBorder="1" applyAlignment="1">
      <alignment vertical="center" wrapText="1"/>
    </xf>
    <xf numFmtId="164" fontId="4" fillId="4" borderId="26" xfId="0" applyNumberFormat="1" applyFont="1" applyFill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64" fontId="3" fillId="0" borderId="22" xfId="0" applyNumberFormat="1" applyFont="1" applyBorder="1" applyAlignment="1">
      <alignment vertical="center" wrapText="1"/>
    </xf>
    <xf numFmtId="164" fontId="3" fillId="0" borderId="23" xfId="0" applyNumberFormat="1" applyFont="1" applyBorder="1" applyAlignment="1">
      <alignment vertical="center" wrapText="1"/>
    </xf>
    <xf numFmtId="164" fontId="3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horizontal="left" vertical="center" wrapText="1"/>
    </xf>
    <xf numFmtId="164" fontId="3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left" vertical="center" wrapText="1"/>
    </xf>
    <xf numFmtId="164" fontId="4" fillId="0" borderId="26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wrapText="1"/>
    </xf>
    <xf numFmtId="164" fontId="5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vertical="center" shrinkToFit="1"/>
    </xf>
    <xf numFmtId="164" fontId="5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shrinkToFit="1"/>
    </xf>
    <xf numFmtId="164" fontId="4" fillId="0" borderId="22" xfId="0" applyNumberFormat="1" applyFont="1" applyBorder="1" applyAlignment="1">
      <alignment vertical="center" wrapText="1"/>
    </xf>
    <xf numFmtId="164" fontId="5" fillId="0" borderId="26" xfId="0" applyNumberFormat="1" applyFont="1" applyBorder="1" applyAlignment="1">
      <alignment vertical="center" shrinkToFit="1"/>
    </xf>
    <xf numFmtId="164" fontId="5" fillId="0" borderId="28" xfId="0" applyNumberFormat="1" applyFont="1" applyBorder="1" applyAlignment="1">
      <alignment vertical="center" wrapText="1"/>
    </xf>
    <xf numFmtId="164" fontId="5" fillId="2" borderId="29" xfId="0" applyNumberFormat="1" applyFont="1" applyFill="1" applyBorder="1" applyAlignment="1">
      <alignment vertical="center" shrinkToFit="1"/>
    </xf>
    <xf numFmtId="164" fontId="5" fillId="0" borderId="30" xfId="0" applyNumberFormat="1" applyFont="1" applyBorder="1" applyAlignment="1">
      <alignment vertical="center" wrapText="1"/>
    </xf>
    <xf numFmtId="164" fontId="5" fillId="0" borderId="31" xfId="0" applyNumberFormat="1" applyFont="1" applyBorder="1" applyAlignment="1">
      <alignment vertical="center" wrapText="1"/>
    </xf>
    <xf numFmtId="164" fontId="5" fillId="2" borderId="32" xfId="0" applyNumberFormat="1" applyFont="1" applyFill="1" applyBorder="1" applyAlignment="1">
      <alignment vertical="center" shrinkToFit="1"/>
    </xf>
    <xf numFmtId="164" fontId="4" fillId="0" borderId="0" xfId="0" applyNumberFormat="1" applyFont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DE4A-306E-4787-8466-C815D9A0D077}">
  <dimension ref="A1:P41"/>
  <sheetViews>
    <sheetView tabSelected="1" workbookViewId="0">
      <selection activeCell="Q13" sqref="Q13"/>
    </sheetView>
  </sheetViews>
  <sheetFormatPr defaultColWidth="9.33203125" defaultRowHeight="10.199999999999999" x14ac:dyDescent="0.25"/>
  <cols>
    <col min="1" max="1" width="9.77734375" style="2" bestFit="1" customWidth="1"/>
    <col min="2" max="2" width="10" style="2" customWidth="1"/>
    <col min="3" max="3" width="39.6640625" style="2" bestFit="1" customWidth="1"/>
    <col min="4" max="4" width="10.77734375" style="2" bestFit="1" customWidth="1"/>
    <col min="5" max="5" width="10.44140625" style="2" bestFit="1" customWidth="1"/>
    <col min="6" max="6" width="10.77734375" style="2" bestFit="1" customWidth="1"/>
    <col min="7" max="7" width="11.77734375" style="2" bestFit="1" customWidth="1"/>
    <col min="8" max="8" width="18.44140625" style="2" bestFit="1" customWidth="1"/>
    <col min="9" max="9" width="10.77734375" style="2" bestFit="1" customWidth="1"/>
    <col min="10" max="10" width="11.109375" style="2" customWidth="1"/>
    <col min="11" max="11" width="11" style="2" bestFit="1" customWidth="1"/>
    <col min="12" max="12" width="11.77734375" style="2" bestFit="1" customWidth="1"/>
    <col min="13" max="13" width="10.77734375" style="2" bestFit="1" customWidth="1"/>
    <col min="14" max="14" width="11.6640625" style="2" customWidth="1"/>
    <col min="15" max="15" width="12.44140625" style="2" bestFit="1" customWidth="1"/>
    <col min="16" max="16384" width="9.33203125" style="2"/>
  </cols>
  <sheetData>
    <row r="1" spans="1:16" ht="27.75" customHeight="1" thickBot="1" x14ac:dyDescent="0.3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1"/>
    </row>
    <row r="2" spans="1:16" s="5" customFormat="1" ht="10.8" thickBot="1" x14ac:dyDescent="0.3">
      <c r="A2" s="3"/>
      <c r="B2" s="3"/>
      <c r="C2" s="3"/>
      <c r="D2" s="90" t="s">
        <v>1</v>
      </c>
      <c r="E2" s="91"/>
      <c r="F2" s="90" t="s">
        <v>2</v>
      </c>
      <c r="G2" s="91"/>
      <c r="H2" s="90" t="s">
        <v>3</v>
      </c>
      <c r="I2" s="92"/>
      <c r="J2" s="91"/>
      <c r="K2" s="4" t="s">
        <v>4</v>
      </c>
      <c r="L2" s="90" t="s">
        <v>5</v>
      </c>
      <c r="M2" s="92"/>
      <c r="N2" s="92"/>
      <c r="O2" s="91"/>
    </row>
    <row r="3" spans="1:16" s="14" customFormat="1" x14ac:dyDescent="0.2">
      <c r="A3" s="6" t="s">
        <v>6</v>
      </c>
      <c r="B3" s="6" t="s">
        <v>7</v>
      </c>
      <c r="C3" s="7" t="s">
        <v>7</v>
      </c>
      <c r="D3" s="8" t="s">
        <v>8</v>
      </c>
      <c r="E3" s="9" t="s">
        <v>9</v>
      </c>
      <c r="F3" s="8" t="s">
        <v>8</v>
      </c>
      <c r="G3" s="9" t="s">
        <v>9</v>
      </c>
      <c r="H3" s="8" t="s">
        <v>8</v>
      </c>
      <c r="I3" s="10" t="s">
        <v>10</v>
      </c>
      <c r="J3" s="11" t="s">
        <v>9</v>
      </c>
      <c r="K3" s="12" t="s">
        <v>8</v>
      </c>
      <c r="L3" s="8" t="s">
        <v>8</v>
      </c>
      <c r="M3" s="10" t="s">
        <v>10</v>
      </c>
      <c r="N3" s="13" t="s">
        <v>9</v>
      </c>
      <c r="O3" s="12" t="s">
        <v>11</v>
      </c>
    </row>
    <row r="4" spans="1:16" s="5" customFormat="1" ht="10.8" thickBot="1" x14ac:dyDescent="0.3">
      <c r="A4" s="15" t="s">
        <v>12</v>
      </c>
      <c r="B4" s="15" t="s">
        <v>12</v>
      </c>
      <c r="C4" s="16" t="s">
        <v>13</v>
      </c>
      <c r="D4" s="17">
        <v>0.2</v>
      </c>
      <c r="E4" s="18">
        <v>0.8</v>
      </c>
      <c r="F4" s="17">
        <v>0.2</v>
      </c>
      <c r="G4" s="18">
        <v>0.8</v>
      </c>
      <c r="H4" s="19" t="s">
        <v>14</v>
      </c>
      <c r="I4" s="20" t="s">
        <v>14</v>
      </c>
      <c r="J4" s="21" t="s">
        <v>15</v>
      </c>
      <c r="K4" s="22" t="s">
        <v>16</v>
      </c>
      <c r="L4" s="23"/>
      <c r="M4" s="24"/>
      <c r="N4" s="25"/>
      <c r="O4" s="26"/>
    </row>
    <row r="5" spans="1:16" s="5" customFormat="1" x14ac:dyDescent="0.25">
      <c r="A5" s="27"/>
      <c r="B5" s="28" t="s">
        <v>17</v>
      </c>
      <c r="C5" s="29" t="s">
        <v>18</v>
      </c>
      <c r="D5" s="30">
        <f>SUM(D6:D8)</f>
        <v>0</v>
      </c>
      <c r="E5" s="31">
        <f t="shared" ref="E5:K5" si="0">SUM(E6:E8)</f>
        <v>0</v>
      </c>
      <c r="F5" s="32">
        <f>SUM(F6:F8)</f>
        <v>0</v>
      </c>
      <c r="G5" s="31">
        <f t="shared" si="0"/>
        <v>0</v>
      </c>
      <c r="H5" s="32">
        <f t="shared" si="0"/>
        <v>0</v>
      </c>
      <c r="I5" s="28">
        <f t="shared" si="0"/>
        <v>0</v>
      </c>
      <c r="J5" s="31">
        <f t="shared" si="0"/>
        <v>0</v>
      </c>
      <c r="K5" s="33">
        <f t="shared" si="0"/>
        <v>0</v>
      </c>
      <c r="L5" s="32">
        <f>K5+H5+F5+D5</f>
        <v>0</v>
      </c>
      <c r="M5" s="28">
        <f>I5</f>
        <v>0</v>
      </c>
      <c r="N5" s="34">
        <f>J5+G5+E5</f>
        <v>0</v>
      </c>
      <c r="O5" s="35">
        <f>N5+M5+L5</f>
        <v>0</v>
      </c>
    </row>
    <row r="6" spans="1:16" x14ac:dyDescent="0.25">
      <c r="A6" s="36" t="s">
        <v>19</v>
      </c>
      <c r="B6" s="36" t="s">
        <v>20</v>
      </c>
      <c r="C6" s="37" t="s">
        <v>21</v>
      </c>
      <c r="D6" s="38">
        <v>0</v>
      </c>
      <c r="E6" s="39">
        <v>0</v>
      </c>
      <c r="F6" s="40">
        <v>0</v>
      </c>
      <c r="G6" s="41">
        <v>0</v>
      </c>
      <c r="H6" s="38">
        <v>0</v>
      </c>
      <c r="I6" s="42">
        <v>0</v>
      </c>
      <c r="J6" s="39">
        <v>0</v>
      </c>
      <c r="K6" s="43" t="s">
        <v>22</v>
      </c>
      <c r="L6" s="38">
        <v>0</v>
      </c>
      <c r="M6" s="48">
        <v>0</v>
      </c>
      <c r="N6" s="44">
        <f t="shared" ref="N6:N8" si="1">J6+G6+E6</f>
        <v>0</v>
      </c>
      <c r="O6" s="45">
        <f t="shared" ref="O6:O8" si="2">N6+M6+L6</f>
        <v>0</v>
      </c>
    </row>
    <row r="7" spans="1:16" x14ac:dyDescent="0.25">
      <c r="A7" s="36" t="s">
        <v>23</v>
      </c>
      <c r="B7" s="36" t="s">
        <v>24</v>
      </c>
      <c r="C7" s="37" t="s">
        <v>25</v>
      </c>
      <c r="D7" s="46">
        <v>0</v>
      </c>
      <c r="E7" s="47">
        <v>0</v>
      </c>
      <c r="F7" s="40">
        <v>0</v>
      </c>
      <c r="G7" s="41">
        <v>0</v>
      </c>
      <c r="H7" s="46" t="s">
        <v>26</v>
      </c>
      <c r="I7" s="36">
        <v>0</v>
      </c>
      <c r="J7" s="47">
        <v>0</v>
      </c>
      <c r="K7" s="43">
        <v>0</v>
      </c>
      <c r="L7" s="46">
        <v>0</v>
      </c>
      <c r="M7" s="48">
        <v>0</v>
      </c>
      <c r="N7" s="44">
        <f t="shared" si="1"/>
        <v>0</v>
      </c>
      <c r="O7" s="45">
        <f t="shared" si="2"/>
        <v>0</v>
      </c>
    </row>
    <row r="8" spans="1:16" x14ac:dyDescent="0.25">
      <c r="A8" s="36" t="s">
        <v>27</v>
      </c>
      <c r="B8" s="36" t="s">
        <v>28</v>
      </c>
      <c r="C8" s="37" t="s">
        <v>29</v>
      </c>
      <c r="D8" s="38">
        <v>0</v>
      </c>
      <c r="E8" s="39">
        <v>0</v>
      </c>
      <c r="F8" s="40">
        <v>0</v>
      </c>
      <c r="G8" s="41">
        <v>0</v>
      </c>
      <c r="H8" s="46" t="s">
        <v>22</v>
      </c>
      <c r="I8" s="36">
        <v>0</v>
      </c>
      <c r="J8" s="47">
        <v>0</v>
      </c>
      <c r="K8" s="43" t="s">
        <v>30</v>
      </c>
      <c r="L8" s="38">
        <v>0</v>
      </c>
      <c r="M8" s="48">
        <v>0</v>
      </c>
      <c r="N8" s="44">
        <f t="shared" si="1"/>
        <v>0</v>
      </c>
      <c r="O8" s="45">
        <f t="shared" si="2"/>
        <v>0</v>
      </c>
    </row>
    <row r="9" spans="1:16" x14ac:dyDescent="0.25">
      <c r="A9" s="49"/>
      <c r="B9" s="49"/>
      <c r="C9" s="50"/>
      <c r="D9" s="51"/>
      <c r="E9" s="52"/>
      <c r="F9" s="51"/>
      <c r="G9" s="52"/>
      <c r="H9" s="51"/>
      <c r="I9" s="49"/>
      <c r="J9" s="52"/>
      <c r="K9" s="53"/>
      <c r="L9" s="51"/>
      <c r="M9" s="49"/>
      <c r="N9" s="50"/>
      <c r="O9" s="53"/>
    </row>
    <row r="10" spans="1:16" s="5" customFormat="1" x14ac:dyDescent="0.25">
      <c r="A10" s="54"/>
      <c r="B10" s="55" t="s">
        <v>31</v>
      </c>
      <c r="C10" s="56" t="s">
        <v>32</v>
      </c>
      <c r="D10" s="57">
        <f t="shared" ref="D10:K10" si="3">SUM(D11:D13)</f>
        <v>0</v>
      </c>
      <c r="E10" s="58">
        <f t="shared" si="3"/>
        <v>0</v>
      </c>
      <c r="F10" s="57">
        <f t="shared" si="3"/>
        <v>0</v>
      </c>
      <c r="G10" s="58">
        <f t="shared" si="3"/>
        <v>0</v>
      </c>
      <c r="H10" s="57">
        <f t="shared" si="3"/>
        <v>0</v>
      </c>
      <c r="I10" s="55">
        <f t="shared" si="3"/>
        <v>0</v>
      </c>
      <c r="J10" s="58">
        <f t="shared" si="3"/>
        <v>0</v>
      </c>
      <c r="K10" s="59">
        <f t="shared" si="3"/>
        <v>0</v>
      </c>
      <c r="L10" s="57">
        <f>K10+H10+F10+D10</f>
        <v>0</v>
      </c>
      <c r="M10" s="55">
        <f>I10</f>
        <v>0</v>
      </c>
      <c r="N10" s="60">
        <f>J10+G10+E10</f>
        <v>0</v>
      </c>
      <c r="O10" s="59">
        <f>SUM(O11:O13)</f>
        <v>0</v>
      </c>
    </row>
    <row r="11" spans="1:16" x14ac:dyDescent="0.25">
      <c r="A11" s="36" t="s">
        <v>27</v>
      </c>
      <c r="B11" s="36" t="s">
        <v>33</v>
      </c>
      <c r="C11" s="37" t="s">
        <v>34</v>
      </c>
      <c r="D11" s="38">
        <v>0</v>
      </c>
      <c r="E11" s="39">
        <v>0</v>
      </c>
      <c r="F11" s="38">
        <v>0</v>
      </c>
      <c r="G11" s="41">
        <v>0</v>
      </c>
      <c r="H11" s="46">
        <v>0</v>
      </c>
      <c r="I11" s="36">
        <v>0</v>
      </c>
      <c r="J11" s="47">
        <v>0</v>
      </c>
      <c r="K11" s="43">
        <v>0</v>
      </c>
      <c r="L11" s="46">
        <f t="shared" ref="L11:L13" si="4">K11+H11+F11+D11</f>
        <v>0</v>
      </c>
      <c r="M11" s="36">
        <f t="shared" ref="M11:M13" si="5">I11</f>
        <v>0</v>
      </c>
      <c r="N11" s="61">
        <f t="shared" ref="N11:N13" si="6">J11+G11+E11</f>
        <v>0</v>
      </c>
      <c r="O11" s="62">
        <f>SUM(L11:N11)</f>
        <v>0</v>
      </c>
    </row>
    <row r="12" spans="1:16" x14ac:dyDescent="0.25">
      <c r="A12" s="36" t="s">
        <v>23</v>
      </c>
      <c r="B12" s="36" t="s">
        <v>35</v>
      </c>
      <c r="C12" s="37" t="s">
        <v>36</v>
      </c>
      <c r="D12" s="38">
        <v>0</v>
      </c>
      <c r="E12" s="39">
        <v>0</v>
      </c>
      <c r="F12" s="38">
        <v>0</v>
      </c>
      <c r="G12" s="41">
        <v>0</v>
      </c>
      <c r="H12" s="46">
        <v>0</v>
      </c>
      <c r="I12" s="36">
        <v>0</v>
      </c>
      <c r="J12" s="63">
        <v>0</v>
      </c>
      <c r="K12" s="45">
        <v>0</v>
      </c>
      <c r="L12" s="46">
        <f t="shared" si="4"/>
        <v>0</v>
      </c>
      <c r="M12" s="36">
        <f t="shared" si="5"/>
        <v>0</v>
      </c>
      <c r="N12" s="61">
        <f t="shared" si="6"/>
        <v>0</v>
      </c>
      <c r="O12" s="62">
        <f t="shared" ref="O12:O13" si="7">SUM(L12:N12)</f>
        <v>0</v>
      </c>
    </row>
    <row r="13" spans="1:16" x14ac:dyDescent="0.25">
      <c r="A13" s="36" t="s">
        <v>37</v>
      </c>
      <c r="B13" s="36" t="s">
        <v>38</v>
      </c>
      <c r="C13" s="37" t="s">
        <v>39</v>
      </c>
      <c r="D13" s="46">
        <v>0</v>
      </c>
      <c r="E13" s="47">
        <v>0</v>
      </c>
      <c r="F13" s="40">
        <v>0</v>
      </c>
      <c r="G13" s="41">
        <v>0</v>
      </c>
      <c r="H13" s="46">
        <v>0</v>
      </c>
      <c r="I13" s="36">
        <v>0</v>
      </c>
      <c r="J13" s="63">
        <v>0</v>
      </c>
      <c r="K13" s="45">
        <v>0</v>
      </c>
      <c r="L13" s="46">
        <f t="shared" si="4"/>
        <v>0</v>
      </c>
      <c r="M13" s="36">
        <f t="shared" si="5"/>
        <v>0</v>
      </c>
      <c r="N13" s="61">
        <f t="shared" si="6"/>
        <v>0</v>
      </c>
      <c r="O13" s="62">
        <f t="shared" si="7"/>
        <v>0</v>
      </c>
    </row>
    <row r="14" spans="1:16" x14ac:dyDescent="0.25">
      <c r="A14" s="49"/>
      <c r="B14" s="49"/>
      <c r="C14" s="50"/>
      <c r="D14" s="51"/>
      <c r="E14" s="52"/>
      <c r="F14" s="51"/>
      <c r="G14" s="52"/>
      <c r="H14" s="51"/>
      <c r="I14" s="49"/>
      <c r="J14" s="52"/>
      <c r="K14" s="53"/>
      <c r="L14" s="51"/>
      <c r="M14" s="49"/>
      <c r="N14" s="50"/>
      <c r="O14" s="53"/>
    </row>
    <row r="15" spans="1:16" s="5" customFormat="1" x14ac:dyDescent="0.25">
      <c r="A15" s="54"/>
      <c r="B15" s="55" t="s">
        <v>40</v>
      </c>
      <c r="C15" s="56" t="s">
        <v>41</v>
      </c>
      <c r="D15" s="64">
        <f>SUM(D16:D17)</f>
        <v>0</v>
      </c>
      <c r="E15" s="65">
        <f>SUM(E16:E17)</f>
        <v>0</v>
      </c>
      <c r="F15" s="64">
        <v>0</v>
      </c>
      <c r="G15" s="58">
        <v>0</v>
      </c>
      <c r="H15" s="64">
        <v>0</v>
      </c>
      <c r="I15" s="54">
        <v>0</v>
      </c>
      <c r="J15" s="58">
        <v>0</v>
      </c>
      <c r="K15" s="66">
        <v>0</v>
      </c>
      <c r="L15" s="64">
        <f>SUM(L16:L17)</f>
        <v>0</v>
      </c>
      <c r="M15" s="54">
        <f>SUM(M16:M17)</f>
        <v>0</v>
      </c>
      <c r="N15" s="67">
        <f>SUM(N16:N17)</f>
        <v>0</v>
      </c>
      <c r="O15" s="66">
        <f>SUM(O16:O17)</f>
        <v>0</v>
      </c>
    </row>
    <row r="16" spans="1:16" x14ac:dyDescent="0.25">
      <c r="A16" s="36" t="s">
        <v>42</v>
      </c>
      <c r="B16" s="36" t="s">
        <v>43</v>
      </c>
      <c r="C16" s="37" t="s">
        <v>41</v>
      </c>
      <c r="D16" s="40">
        <v>0</v>
      </c>
      <c r="E16" s="41">
        <v>0</v>
      </c>
      <c r="F16" s="40">
        <v>0</v>
      </c>
      <c r="G16" s="41">
        <v>0</v>
      </c>
      <c r="H16" s="40">
        <v>0</v>
      </c>
      <c r="I16" s="68">
        <v>0</v>
      </c>
      <c r="J16" s="41">
        <v>0</v>
      </c>
      <c r="K16" s="45">
        <v>0</v>
      </c>
      <c r="L16" s="46">
        <f t="shared" ref="L16:L17" si="8">K16+H16+F16+D16</f>
        <v>0</v>
      </c>
      <c r="M16" s="36">
        <f t="shared" ref="M16:M17" si="9">I16</f>
        <v>0</v>
      </c>
      <c r="N16" s="61">
        <f t="shared" ref="N16:N17" si="10">J16+G16+E16</f>
        <v>0</v>
      </c>
      <c r="O16" s="62">
        <f t="shared" ref="O16:O19" si="11">SUM(L16:N16)</f>
        <v>0</v>
      </c>
    </row>
    <row r="17" spans="1:15" x14ac:dyDescent="0.25">
      <c r="A17" s="36" t="s">
        <v>19</v>
      </c>
      <c r="B17" s="36" t="s">
        <v>44</v>
      </c>
      <c r="C17" s="37" t="s">
        <v>45</v>
      </c>
      <c r="D17" s="40">
        <v>0</v>
      </c>
      <c r="E17" s="41">
        <v>0</v>
      </c>
      <c r="F17" s="40">
        <v>0</v>
      </c>
      <c r="G17" s="41">
        <v>0</v>
      </c>
      <c r="H17" s="40">
        <v>0</v>
      </c>
      <c r="I17" s="68">
        <v>0</v>
      </c>
      <c r="J17" s="41">
        <v>0</v>
      </c>
      <c r="K17" s="45">
        <v>0</v>
      </c>
      <c r="L17" s="46">
        <f t="shared" si="8"/>
        <v>0</v>
      </c>
      <c r="M17" s="36">
        <f t="shared" si="9"/>
        <v>0</v>
      </c>
      <c r="N17" s="61">
        <f t="shared" si="10"/>
        <v>0</v>
      </c>
      <c r="O17" s="62">
        <f t="shared" si="11"/>
        <v>0</v>
      </c>
    </row>
    <row r="18" spans="1:15" x14ac:dyDescent="0.25">
      <c r="A18" s="49"/>
      <c r="B18" s="49"/>
      <c r="C18" s="50"/>
      <c r="D18" s="51"/>
      <c r="E18" s="52"/>
      <c r="F18" s="51"/>
      <c r="G18" s="52"/>
      <c r="H18" s="51"/>
      <c r="I18" s="49"/>
      <c r="J18" s="52"/>
      <c r="K18" s="53"/>
      <c r="L18" s="51"/>
      <c r="M18" s="49"/>
      <c r="N18" s="50"/>
      <c r="O18" s="53"/>
    </row>
    <row r="19" spans="1:15" s="5" customFormat="1" x14ac:dyDescent="0.25">
      <c r="A19" s="54"/>
      <c r="B19" s="55" t="s">
        <v>46</v>
      </c>
      <c r="C19" s="56" t="s">
        <v>47</v>
      </c>
      <c r="D19" s="64">
        <f t="shared" ref="D19:N19" si="12">SUM(D20:D22)</f>
        <v>0</v>
      </c>
      <c r="E19" s="65">
        <f t="shared" si="12"/>
        <v>0</v>
      </c>
      <c r="F19" s="64">
        <f t="shared" si="12"/>
        <v>0</v>
      </c>
      <c r="G19" s="65">
        <f t="shared" si="12"/>
        <v>0</v>
      </c>
      <c r="H19" s="64">
        <f t="shared" si="12"/>
        <v>0</v>
      </c>
      <c r="I19" s="54">
        <f t="shared" si="12"/>
        <v>0</v>
      </c>
      <c r="J19" s="65">
        <f t="shared" si="12"/>
        <v>0</v>
      </c>
      <c r="K19" s="66">
        <f t="shared" si="12"/>
        <v>0</v>
      </c>
      <c r="L19" s="64">
        <f t="shared" si="12"/>
        <v>0</v>
      </c>
      <c r="M19" s="54">
        <f t="shared" si="12"/>
        <v>0</v>
      </c>
      <c r="N19" s="67">
        <f t="shared" si="12"/>
        <v>0</v>
      </c>
      <c r="O19" s="69">
        <f t="shared" si="11"/>
        <v>0</v>
      </c>
    </row>
    <row r="20" spans="1:15" x14ac:dyDescent="0.25">
      <c r="A20" s="36" t="s">
        <v>48</v>
      </c>
      <c r="B20" s="36" t="s">
        <v>49</v>
      </c>
      <c r="C20" s="37" t="s">
        <v>50</v>
      </c>
      <c r="D20" s="40">
        <v>0</v>
      </c>
      <c r="E20" s="41">
        <v>0</v>
      </c>
      <c r="F20" s="40">
        <v>0</v>
      </c>
      <c r="G20" s="41">
        <v>0</v>
      </c>
      <c r="H20" s="40">
        <v>0</v>
      </c>
      <c r="I20" s="68">
        <v>0</v>
      </c>
      <c r="J20" s="41">
        <v>0</v>
      </c>
      <c r="K20" s="45">
        <v>0</v>
      </c>
      <c r="L20" s="46">
        <f t="shared" ref="L20:L22" si="13">K20+H20+F20+D20</f>
        <v>0</v>
      </c>
      <c r="M20" s="36">
        <f t="shared" ref="M20:M22" si="14">I20</f>
        <v>0</v>
      </c>
      <c r="N20" s="61">
        <f t="shared" ref="N20:N22" si="15">J20+G20+E20</f>
        <v>0</v>
      </c>
      <c r="O20" s="45">
        <f t="shared" ref="O20:O22" si="16">N20+M20+L20</f>
        <v>0</v>
      </c>
    </row>
    <row r="21" spans="1:15" x14ac:dyDescent="0.25">
      <c r="A21" s="36" t="s">
        <v>48</v>
      </c>
      <c r="B21" s="36" t="s">
        <v>51</v>
      </c>
      <c r="C21" s="37" t="s">
        <v>52</v>
      </c>
      <c r="D21" s="40">
        <v>0</v>
      </c>
      <c r="E21" s="41">
        <v>0</v>
      </c>
      <c r="F21" s="40">
        <v>0</v>
      </c>
      <c r="G21" s="41">
        <v>0</v>
      </c>
      <c r="H21" s="40">
        <v>0</v>
      </c>
      <c r="I21" s="68">
        <v>0</v>
      </c>
      <c r="J21" s="41">
        <v>0</v>
      </c>
      <c r="K21" s="45">
        <v>0</v>
      </c>
      <c r="L21" s="46">
        <f t="shared" si="13"/>
        <v>0</v>
      </c>
      <c r="M21" s="36">
        <f t="shared" si="14"/>
        <v>0</v>
      </c>
      <c r="N21" s="61">
        <f t="shared" si="15"/>
        <v>0</v>
      </c>
      <c r="O21" s="45">
        <f t="shared" si="16"/>
        <v>0</v>
      </c>
    </row>
    <row r="22" spans="1:15" x14ac:dyDescent="0.25">
      <c r="A22" s="36" t="s">
        <v>48</v>
      </c>
      <c r="B22" s="36" t="s">
        <v>53</v>
      </c>
      <c r="C22" s="37" t="s">
        <v>54</v>
      </c>
      <c r="D22" s="38">
        <v>0</v>
      </c>
      <c r="E22" s="39">
        <v>0</v>
      </c>
      <c r="F22" s="40">
        <v>0</v>
      </c>
      <c r="G22" s="41">
        <v>0</v>
      </c>
      <c r="H22" s="40">
        <v>0</v>
      </c>
      <c r="I22" s="68">
        <v>0</v>
      </c>
      <c r="J22" s="41">
        <v>0</v>
      </c>
      <c r="K22" s="45">
        <v>0</v>
      </c>
      <c r="L22" s="46">
        <f t="shared" si="13"/>
        <v>0</v>
      </c>
      <c r="M22" s="36">
        <f t="shared" si="14"/>
        <v>0</v>
      </c>
      <c r="N22" s="61">
        <f t="shared" si="15"/>
        <v>0</v>
      </c>
      <c r="O22" s="45">
        <f t="shared" si="16"/>
        <v>0</v>
      </c>
    </row>
    <row r="23" spans="1:15" x14ac:dyDescent="0.25">
      <c r="A23" s="49"/>
      <c r="B23" s="49"/>
      <c r="C23" s="50"/>
      <c r="D23" s="51"/>
      <c r="E23" s="52"/>
      <c r="F23" s="51"/>
      <c r="G23" s="52"/>
      <c r="H23" s="51"/>
      <c r="I23" s="49"/>
      <c r="J23" s="52"/>
      <c r="K23" s="53"/>
      <c r="L23" s="51"/>
      <c r="M23" s="49"/>
      <c r="N23" s="50"/>
      <c r="O23" s="53"/>
    </row>
    <row r="24" spans="1:15" s="5" customFormat="1" x14ac:dyDescent="0.25">
      <c r="A24" s="54"/>
      <c r="B24" s="55" t="s">
        <v>55</v>
      </c>
      <c r="C24" s="56" t="s">
        <v>56</v>
      </c>
      <c r="D24" s="64">
        <f t="shared" ref="D24:J24" si="17">SUM(D25:D31)</f>
        <v>0</v>
      </c>
      <c r="E24" s="65">
        <f t="shared" si="17"/>
        <v>0</v>
      </c>
      <c r="F24" s="64">
        <f t="shared" si="17"/>
        <v>0</v>
      </c>
      <c r="G24" s="65">
        <f t="shared" si="17"/>
        <v>0</v>
      </c>
      <c r="H24" s="64">
        <f t="shared" si="17"/>
        <v>0</v>
      </c>
      <c r="I24" s="54">
        <f t="shared" si="17"/>
        <v>0</v>
      </c>
      <c r="J24" s="65">
        <f t="shared" si="17"/>
        <v>0</v>
      </c>
      <c r="K24" s="66">
        <f t="shared" ref="K24:L24" si="18">SUM(K25:K31)</f>
        <v>0</v>
      </c>
      <c r="L24" s="64">
        <f t="shared" si="18"/>
        <v>0</v>
      </c>
      <c r="M24" s="54">
        <f>SUM(M25:M31)</f>
        <v>0</v>
      </c>
      <c r="N24" s="67">
        <f>SUM(N25:N31)</f>
        <v>0</v>
      </c>
      <c r="O24" s="69">
        <f t="shared" ref="O24:O31" si="19">SUM(L24:N24)</f>
        <v>0</v>
      </c>
    </row>
    <row r="25" spans="1:15" x14ac:dyDescent="0.25">
      <c r="A25" s="36" t="s">
        <v>37</v>
      </c>
      <c r="B25" s="36" t="s">
        <v>57</v>
      </c>
      <c r="C25" s="37" t="s">
        <v>58</v>
      </c>
      <c r="D25" s="46">
        <v>0</v>
      </c>
      <c r="E25" s="47">
        <v>0</v>
      </c>
      <c r="F25" s="46">
        <v>0</v>
      </c>
      <c r="G25" s="47">
        <v>0</v>
      </c>
      <c r="H25" s="46">
        <v>0</v>
      </c>
      <c r="I25" s="36">
        <v>0</v>
      </c>
      <c r="J25" s="47">
        <v>0</v>
      </c>
      <c r="K25" s="43">
        <v>0</v>
      </c>
      <c r="L25" s="46">
        <f t="shared" ref="L25:L31" si="20">K25+H25+F25+D25</f>
        <v>0</v>
      </c>
      <c r="M25" s="36">
        <f t="shared" ref="M25:M31" si="21">I25</f>
        <v>0</v>
      </c>
      <c r="N25" s="61">
        <f t="shared" ref="N25:N31" si="22">J25+G25+E25</f>
        <v>0</v>
      </c>
      <c r="O25" s="45">
        <f t="shared" ref="O25:O27" si="23">N25+M25+L25</f>
        <v>0</v>
      </c>
    </row>
    <row r="26" spans="1:15" x14ac:dyDescent="0.25">
      <c r="A26" s="36" t="s">
        <v>37</v>
      </c>
      <c r="B26" s="36" t="s">
        <v>59</v>
      </c>
      <c r="C26" s="37" t="s">
        <v>60</v>
      </c>
      <c r="D26" s="46">
        <v>0</v>
      </c>
      <c r="E26" s="47">
        <v>0</v>
      </c>
      <c r="F26" s="46">
        <v>0</v>
      </c>
      <c r="G26" s="47">
        <v>0</v>
      </c>
      <c r="H26" s="46">
        <v>0</v>
      </c>
      <c r="I26" s="36">
        <v>0</v>
      </c>
      <c r="J26" s="47">
        <v>0</v>
      </c>
      <c r="K26" s="43">
        <v>0</v>
      </c>
      <c r="L26" s="46">
        <f t="shared" si="20"/>
        <v>0</v>
      </c>
      <c r="M26" s="36">
        <f t="shared" si="21"/>
        <v>0</v>
      </c>
      <c r="N26" s="61">
        <f t="shared" si="22"/>
        <v>0</v>
      </c>
      <c r="O26" s="45">
        <f t="shared" si="23"/>
        <v>0</v>
      </c>
    </row>
    <row r="27" spans="1:15" x14ac:dyDescent="0.25">
      <c r="A27" s="36" t="s">
        <v>37</v>
      </c>
      <c r="B27" s="36" t="s">
        <v>61</v>
      </c>
      <c r="C27" s="37" t="s">
        <v>62</v>
      </c>
      <c r="D27" s="46">
        <v>0</v>
      </c>
      <c r="E27" s="47">
        <v>0</v>
      </c>
      <c r="F27" s="46">
        <v>0</v>
      </c>
      <c r="G27" s="47">
        <v>0</v>
      </c>
      <c r="H27" s="46">
        <v>0</v>
      </c>
      <c r="I27" s="36">
        <v>0</v>
      </c>
      <c r="J27" s="47">
        <v>0</v>
      </c>
      <c r="K27" s="43">
        <v>0</v>
      </c>
      <c r="L27" s="46">
        <f t="shared" si="20"/>
        <v>0</v>
      </c>
      <c r="M27" s="36">
        <f t="shared" si="21"/>
        <v>0</v>
      </c>
      <c r="N27" s="61">
        <f t="shared" si="22"/>
        <v>0</v>
      </c>
      <c r="O27" s="45">
        <f t="shared" si="23"/>
        <v>0</v>
      </c>
    </row>
    <row r="28" spans="1:15" x14ac:dyDescent="0.25">
      <c r="A28" s="36" t="s">
        <v>37</v>
      </c>
      <c r="B28" s="36" t="s">
        <v>63</v>
      </c>
      <c r="C28" s="37" t="s">
        <v>64</v>
      </c>
      <c r="D28" s="46">
        <v>0</v>
      </c>
      <c r="E28" s="47">
        <v>0</v>
      </c>
      <c r="F28" s="46">
        <v>0</v>
      </c>
      <c r="G28" s="47">
        <v>0</v>
      </c>
      <c r="H28" s="46">
        <v>0</v>
      </c>
      <c r="I28" s="36">
        <v>0</v>
      </c>
      <c r="J28" s="47">
        <v>0</v>
      </c>
      <c r="K28" s="43">
        <v>0</v>
      </c>
      <c r="L28" s="46">
        <f t="shared" si="20"/>
        <v>0</v>
      </c>
      <c r="M28" s="36">
        <f t="shared" si="21"/>
        <v>0</v>
      </c>
      <c r="N28" s="61">
        <f t="shared" si="22"/>
        <v>0</v>
      </c>
      <c r="O28" s="62">
        <f t="shared" si="19"/>
        <v>0</v>
      </c>
    </row>
    <row r="29" spans="1:15" x14ac:dyDescent="0.25">
      <c r="A29" s="36" t="s">
        <v>37</v>
      </c>
      <c r="B29" s="36" t="s">
        <v>65</v>
      </c>
      <c r="C29" s="37" t="s">
        <v>66</v>
      </c>
      <c r="D29" s="46">
        <v>0</v>
      </c>
      <c r="E29" s="47">
        <v>0</v>
      </c>
      <c r="F29" s="46">
        <v>0</v>
      </c>
      <c r="G29" s="47">
        <v>0</v>
      </c>
      <c r="H29" s="46">
        <v>0</v>
      </c>
      <c r="I29" s="36">
        <v>0</v>
      </c>
      <c r="J29" s="47">
        <v>0</v>
      </c>
      <c r="K29" s="43">
        <v>0</v>
      </c>
      <c r="L29" s="46">
        <f t="shared" si="20"/>
        <v>0</v>
      </c>
      <c r="M29" s="36">
        <f t="shared" si="21"/>
        <v>0</v>
      </c>
      <c r="N29" s="61">
        <f t="shared" si="22"/>
        <v>0</v>
      </c>
      <c r="O29" s="62">
        <f t="shared" si="19"/>
        <v>0</v>
      </c>
    </row>
    <row r="30" spans="1:15" x14ac:dyDescent="0.25">
      <c r="A30" s="36" t="s">
        <v>37</v>
      </c>
      <c r="B30" s="36" t="s">
        <v>67</v>
      </c>
      <c r="C30" s="37" t="s">
        <v>68</v>
      </c>
      <c r="D30" s="46">
        <v>0</v>
      </c>
      <c r="E30" s="47">
        <v>0</v>
      </c>
      <c r="F30" s="46">
        <v>0</v>
      </c>
      <c r="G30" s="47">
        <v>0</v>
      </c>
      <c r="H30" s="46">
        <v>0</v>
      </c>
      <c r="I30" s="36">
        <v>0</v>
      </c>
      <c r="J30" s="47">
        <v>0</v>
      </c>
      <c r="K30" s="43">
        <v>0</v>
      </c>
      <c r="L30" s="46">
        <f t="shared" si="20"/>
        <v>0</v>
      </c>
      <c r="M30" s="36">
        <f t="shared" si="21"/>
        <v>0</v>
      </c>
      <c r="N30" s="61">
        <f t="shared" si="22"/>
        <v>0</v>
      </c>
      <c r="O30" s="62">
        <f t="shared" si="19"/>
        <v>0</v>
      </c>
    </row>
    <row r="31" spans="1:15" x14ac:dyDescent="0.25">
      <c r="A31" s="36" t="s">
        <v>37</v>
      </c>
      <c r="B31" s="36" t="s">
        <v>69</v>
      </c>
      <c r="C31" s="37" t="s">
        <v>70</v>
      </c>
      <c r="D31" s="46">
        <v>0</v>
      </c>
      <c r="E31" s="47">
        <v>0</v>
      </c>
      <c r="F31" s="46">
        <v>0</v>
      </c>
      <c r="G31" s="47">
        <v>0</v>
      </c>
      <c r="H31" s="46">
        <v>0</v>
      </c>
      <c r="I31" s="36">
        <v>0</v>
      </c>
      <c r="J31" s="47">
        <v>0</v>
      </c>
      <c r="K31" s="43">
        <v>0</v>
      </c>
      <c r="L31" s="46">
        <f t="shared" si="20"/>
        <v>0</v>
      </c>
      <c r="M31" s="36">
        <f t="shared" si="21"/>
        <v>0</v>
      </c>
      <c r="N31" s="61">
        <f t="shared" si="22"/>
        <v>0</v>
      </c>
      <c r="O31" s="62">
        <f t="shared" si="19"/>
        <v>0</v>
      </c>
    </row>
    <row r="32" spans="1:15" x14ac:dyDescent="0.25">
      <c r="A32" s="49"/>
      <c r="B32" s="49"/>
      <c r="C32" s="50"/>
      <c r="D32" s="51"/>
      <c r="E32" s="52"/>
      <c r="F32" s="51"/>
      <c r="G32" s="52"/>
      <c r="H32" s="51"/>
      <c r="I32" s="49"/>
      <c r="J32" s="52"/>
      <c r="K32" s="53"/>
      <c r="L32" s="51"/>
      <c r="M32" s="49"/>
      <c r="N32" s="50"/>
      <c r="O32" s="53"/>
    </row>
    <row r="33" spans="1:15" s="5" customFormat="1" x14ac:dyDescent="0.25">
      <c r="A33" s="54"/>
      <c r="B33" s="55" t="s">
        <v>71</v>
      </c>
      <c r="C33" s="56" t="s">
        <v>72</v>
      </c>
      <c r="D33" s="64">
        <f t="shared" ref="D33:O33" si="24">SUM(D34)</f>
        <v>0</v>
      </c>
      <c r="E33" s="65">
        <f t="shared" si="24"/>
        <v>0</v>
      </c>
      <c r="F33" s="64">
        <f t="shared" si="24"/>
        <v>0</v>
      </c>
      <c r="G33" s="65">
        <f t="shared" si="24"/>
        <v>0</v>
      </c>
      <c r="H33" s="64">
        <f t="shared" si="24"/>
        <v>0</v>
      </c>
      <c r="I33" s="54">
        <f t="shared" si="24"/>
        <v>0</v>
      </c>
      <c r="J33" s="65">
        <f t="shared" si="24"/>
        <v>0</v>
      </c>
      <c r="K33" s="66">
        <f t="shared" si="24"/>
        <v>0</v>
      </c>
      <c r="L33" s="64">
        <f t="shared" si="24"/>
        <v>0</v>
      </c>
      <c r="M33" s="54">
        <f t="shared" si="24"/>
        <v>0</v>
      </c>
      <c r="N33" s="67">
        <f t="shared" si="24"/>
        <v>0</v>
      </c>
      <c r="O33" s="66">
        <f t="shared" si="24"/>
        <v>0</v>
      </c>
    </row>
    <row r="34" spans="1:15" x14ac:dyDescent="0.25">
      <c r="A34" s="36" t="s">
        <v>37</v>
      </c>
      <c r="B34" s="36" t="s">
        <v>73</v>
      </c>
      <c r="C34" s="37" t="s">
        <v>72</v>
      </c>
      <c r="D34" s="38">
        <v>0</v>
      </c>
      <c r="E34" s="39">
        <v>0</v>
      </c>
      <c r="F34" s="40">
        <f>SUM(F35)</f>
        <v>0</v>
      </c>
      <c r="G34" s="41">
        <v>0</v>
      </c>
      <c r="H34" s="46">
        <v>0</v>
      </c>
      <c r="I34" s="36">
        <v>0</v>
      </c>
      <c r="J34" s="47" t="s">
        <v>22</v>
      </c>
      <c r="K34" s="43">
        <v>0</v>
      </c>
      <c r="L34" s="46">
        <f t="shared" ref="L34" si="25">K34+H34+F34+D34</f>
        <v>0</v>
      </c>
      <c r="M34" s="36">
        <f t="shared" ref="M34" si="26">I34</f>
        <v>0</v>
      </c>
      <c r="N34" s="61">
        <v>0</v>
      </c>
      <c r="O34" s="62">
        <f t="shared" ref="O34" si="27">SUM(L34:N34)</f>
        <v>0</v>
      </c>
    </row>
    <row r="35" spans="1:15" x14ac:dyDescent="0.25">
      <c r="A35" s="49"/>
      <c r="B35" s="49"/>
      <c r="C35" s="50"/>
      <c r="D35" s="51"/>
      <c r="E35" s="52"/>
      <c r="F35" s="51"/>
      <c r="G35" s="52"/>
      <c r="H35" s="51"/>
      <c r="I35" s="49"/>
      <c r="J35" s="52"/>
      <c r="K35" s="53"/>
      <c r="L35" s="51"/>
      <c r="M35" s="49"/>
      <c r="N35" s="50"/>
      <c r="O35" s="53"/>
    </row>
    <row r="36" spans="1:15" s="5" customFormat="1" x14ac:dyDescent="0.25">
      <c r="A36" s="54"/>
      <c r="B36" s="55" t="s">
        <v>74</v>
      </c>
      <c r="C36" s="56" t="s">
        <v>75</v>
      </c>
      <c r="D36" s="64">
        <f>SUM(D37)</f>
        <v>0</v>
      </c>
      <c r="E36" s="65">
        <f>SUM(E37)</f>
        <v>0</v>
      </c>
      <c r="F36" s="64">
        <f>SUM(F37)</f>
        <v>0</v>
      </c>
      <c r="G36" s="65">
        <v>0</v>
      </c>
      <c r="H36" s="64">
        <f t="shared" ref="H36:O36" si="28">SUM(H37)</f>
        <v>0</v>
      </c>
      <c r="I36" s="54">
        <f t="shared" si="28"/>
        <v>0</v>
      </c>
      <c r="J36" s="65">
        <f t="shared" si="28"/>
        <v>0</v>
      </c>
      <c r="K36" s="66">
        <f t="shared" si="28"/>
        <v>0</v>
      </c>
      <c r="L36" s="64">
        <f t="shared" si="28"/>
        <v>0</v>
      </c>
      <c r="M36" s="54">
        <f t="shared" si="28"/>
        <v>0</v>
      </c>
      <c r="N36" s="67">
        <f t="shared" si="28"/>
        <v>0</v>
      </c>
      <c r="O36" s="66">
        <f t="shared" si="28"/>
        <v>0</v>
      </c>
    </row>
    <row r="37" spans="1:15" x14ac:dyDescent="0.25">
      <c r="A37" s="36" t="s">
        <v>37</v>
      </c>
      <c r="B37" s="68"/>
      <c r="C37" s="37" t="s">
        <v>76</v>
      </c>
      <c r="D37" s="38">
        <v>0</v>
      </c>
      <c r="E37" s="39">
        <v>0</v>
      </c>
      <c r="F37" s="40">
        <f>SUM(F38)</f>
        <v>0</v>
      </c>
      <c r="G37" s="41">
        <f>SUM(G38)</f>
        <v>0</v>
      </c>
      <c r="H37" s="46">
        <v>0</v>
      </c>
      <c r="I37" s="36">
        <v>0</v>
      </c>
      <c r="J37" s="47">
        <v>0</v>
      </c>
      <c r="K37" s="43">
        <v>0</v>
      </c>
      <c r="L37" s="46">
        <v>0</v>
      </c>
      <c r="M37" s="36">
        <f t="shared" ref="M37" si="29">I37</f>
        <v>0</v>
      </c>
      <c r="N37" s="61">
        <f t="shared" ref="N37" si="30">J37+G37+E37</f>
        <v>0</v>
      </c>
      <c r="O37" s="62">
        <f t="shared" ref="O37" si="31">SUM(L37:N37)</f>
        <v>0</v>
      </c>
    </row>
    <row r="38" spans="1:15" x14ac:dyDescent="0.25">
      <c r="A38" s="49"/>
      <c r="B38" s="49"/>
      <c r="C38" s="50"/>
      <c r="D38" s="51"/>
      <c r="E38" s="52"/>
      <c r="F38" s="51"/>
      <c r="G38" s="52"/>
      <c r="H38" s="51"/>
      <c r="I38" s="49"/>
      <c r="J38" s="52"/>
      <c r="K38" s="53"/>
      <c r="L38" s="51"/>
      <c r="M38" s="49"/>
      <c r="N38" s="50"/>
      <c r="O38" s="53"/>
    </row>
    <row r="39" spans="1:15" s="5" customFormat="1" ht="10.8" thickBot="1" x14ac:dyDescent="0.3">
      <c r="A39" s="87" t="s">
        <v>77</v>
      </c>
      <c r="B39" s="88"/>
      <c r="C39" s="88"/>
      <c r="D39" s="70">
        <f t="shared" ref="D39:O39" si="32">D36+D33+D24+D19+D15+D10+D5</f>
        <v>0</v>
      </c>
      <c r="E39" s="71">
        <f t="shared" si="32"/>
        <v>0</v>
      </c>
      <c r="F39" s="70">
        <f t="shared" si="32"/>
        <v>0</v>
      </c>
      <c r="G39" s="71">
        <f t="shared" si="32"/>
        <v>0</v>
      </c>
      <c r="H39" s="70">
        <f t="shared" si="32"/>
        <v>0</v>
      </c>
      <c r="I39" s="72">
        <f t="shared" si="32"/>
        <v>0</v>
      </c>
      <c r="J39" s="71">
        <f t="shared" si="32"/>
        <v>0</v>
      </c>
      <c r="K39" s="73">
        <f t="shared" si="32"/>
        <v>0</v>
      </c>
      <c r="L39" s="70">
        <f t="shared" si="32"/>
        <v>0</v>
      </c>
      <c r="M39" s="72">
        <f t="shared" si="32"/>
        <v>0</v>
      </c>
      <c r="N39" s="74">
        <f t="shared" si="32"/>
        <v>0</v>
      </c>
      <c r="O39" s="73">
        <f t="shared" si="32"/>
        <v>0</v>
      </c>
    </row>
    <row r="40" spans="1:15" x14ac:dyDescent="0.25">
      <c r="A40" s="75"/>
      <c r="B40" s="75"/>
      <c r="C40" s="75"/>
      <c r="D40" s="76" t="s">
        <v>8</v>
      </c>
      <c r="E40" s="77" t="s">
        <v>9</v>
      </c>
      <c r="F40" s="76" t="s">
        <v>8</v>
      </c>
      <c r="G40" s="77" t="s">
        <v>9</v>
      </c>
      <c r="H40" s="76" t="s">
        <v>8</v>
      </c>
      <c r="I40" s="78" t="s">
        <v>10</v>
      </c>
      <c r="J40" s="77" t="s">
        <v>9</v>
      </c>
      <c r="K40" s="79" t="s">
        <v>8</v>
      </c>
      <c r="L40" s="76" t="s">
        <v>8</v>
      </c>
      <c r="M40" s="78" t="s">
        <v>10</v>
      </c>
      <c r="N40" s="80" t="s">
        <v>9</v>
      </c>
      <c r="O40" s="81" t="s">
        <v>11</v>
      </c>
    </row>
    <row r="41" spans="1:15" ht="10.8" thickBot="1" x14ac:dyDescent="0.3">
      <c r="A41" s="75"/>
      <c r="B41" s="75"/>
      <c r="C41" s="75"/>
      <c r="D41" s="83" t="s">
        <v>78</v>
      </c>
      <c r="E41" s="84"/>
      <c r="F41" s="83" t="s">
        <v>2</v>
      </c>
      <c r="G41" s="84"/>
      <c r="H41" s="83" t="s">
        <v>3</v>
      </c>
      <c r="I41" s="85"/>
      <c r="J41" s="84"/>
      <c r="K41" s="22" t="s">
        <v>4</v>
      </c>
      <c r="L41" s="83" t="s">
        <v>79</v>
      </c>
      <c r="M41" s="85"/>
      <c r="N41" s="86"/>
      <c r="O41" s="82"/>
    </row>
  </sheetData>
  <mergeCells count="11">
    <mergeCell ref="A39:C39"/>
    <mergeCell ref="A1:O1"/>
    <mergeCell ref="D2:E2"/>
    <mergeCell ref="F2:G2"/>
    <mergeCell ref="H2:J2"/>
    <mergeCell ref="L2:O2"/>
    <mergeCell ref="O40:O41"/>
    <mergeCell ref="D41:E41"/>
    <mergeCell ref="F41:G41"/>
    <mergeCell ref="H41:J41"/>
    <mergeCell ref="L41:N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Montanez, Tammy</dc:creator>
  <cp:lastModifiedBy>Carolyn M. Freitag</cp:lastModifiedBy>
  <dcterms:created xsi:type="dcterms:W3CDTF">2020-02-14T18:08:45Z</dcterms:created>
  <dcterms:modified xsi:type="dcterms:W3CDTF">2023-11-03T13:47:35Z</dcterms:modified>
</cp:coreProperties>
</file>